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plicacionesFX\Documents\formulasfx\"/>
    </mc:Choice>
  </mc:AlternateContent>
  <bookViews>
    <workbookView xWindow="240" yWindow="45" windowWidth="20115" windowHeight="7995"/>
  </bookViews>
  <sheets>
    <sheet name="Hoja1" sheetId="1" r:id="rId1"/>
  </sheets>
  <definedNames>
    <definedName name="bdprecios">Hoja1!$A$3:$H$7</definedName>
  </definedNames>
  <calcPr calcId="152511"/>
</workbook>
</file>

<file path=xl/calcChain.xml><?xml version="1.0" encoding="utf-8"?>
<calcChain xmlns="http://schemas.openxmlformats.org/spreadsheetml/2006/main">
  <c r="L2" i="1" l="1"/>
  <c r="G4" i="1"/>
  <c r="H4" i="1" s="1"/>
  <c r="G5" i="1"/>
  <c r="H5" i="1" s="1"/>
  <c r="G6" i="1"/>
  <c r="H6" i="1" s="1"/>
  <c r="G7" i="1"/>
  <c r="H7" i="1" s="1"/>
  <c r="G3" i="1"/>
  <c r="H3" i="1"/>
  <c r="K2" i="1" s="1"/>
  <c r="H12" i="1" a="1"/>
  <c r="H12" i="1"/>
  <c r="G12" i="1" a="1"/>
  <c r="G12" i="1" s="1"/>
</calcChain>
</file>

<file path=xl/sharedStrings.xml><?xml version="1.0" encoding="utf-8"?>
<sst xmlns="http://schemas.openxmlformats.org/spreadsheetml/2006/main" count="42" uniqueCount="21">
  <si>
    <t>Producto</t>
  </si>
  <si>
    <t>Proveedor</t>
  </si>
  <si>
    <t>Precio</t>
  </si>
  <si>
    <t>Producto 1</t>
  </si>
  <si>
    <t>Producto 2</t>
  </si>
  <si>
    <t>Producto 3</t>
  </si>
  <si>
    <t>Producto 4</t>
  </si>
  <si>
    <t>Producto 5</t>
  </si>
  <si>
    <t>Proveedor 1</t>
  </si>
  <si>
    <t>Proveedor 2</t>
  </si>
  <si>
    <t>Proveedor 3</t>
  </si>
  <si>
    <t>Proveedor 4</t>
  </si>
  <si>
    <t>Proveedor 5</t>
  </si>
  <si>
    <t>Proveedor 6</t>
  </si>
  <si>
    <t>Proveedor 7</t>
  </si>
  <si>
    <t>Proveedor 8</t>
  </si>
  <si>
    <t>Proveedor 9</t>
  </si>
  <si>
    <t>Proveedor 10</t>
  </si>
  <si>
    <t>Mejor Proveedor</t>
  </si>
  <si>
    <t>Mejor Precio</t>
  </si>
  <si>
    <t>http://formulasexcel.com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</si>
</sst>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(#\)"/>
  </numFmts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164" fontId="0" fillId="0" borderId="0" xfId="0" applyNumberFormat="1"/>
    <xf numFmtId="0" fontId="0" fillId="2" borderId="0" xfId="0" applyFill="1"/>
    <xf numFmtId="0" fontId="0" fillId="3" borderId="0" xfId="0" applyFill="1"/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4" borderId="0" xfId="0" applyFill="1"/>
    <xf numFmtId="0" fontId="0" fillId="4" borderId="0" xfId="0" applyFill="1" applyAlignment="1">
      <alignment horizontal="center"/>
    </xf>
    <xf numFmtId="0" fontId="1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formulasexcel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2:L21"/>
  <sheetViews>
    <sheetView tabSelected="1" workbookViewId="0">
      <selection activeCell="C10" sqref="C10"/>
    </sheetView>
  </sheetViews>
  <sheetFormatPr baseColWidth="10" defaultRowHeight="15" x14ac:dyDescent="0.25"/>
  <cols>
    <col min="2" max="2" width="12.7109375" bestFit="1" customWidth="1"/>
    <col min="5" max="5" width="12.7109375" bestFit="1" customWidth="1"/>
    <col min="7" max="8" width="16.140625" bestFit="1" customWidth="1"/>
  </cols>
  <sheetData>
    <row r="2" spans="1:12" x14ac:dyDescent="0.25">
      <c r="A2" s="2" t="s">
        <v>0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4" t="s">
        <v>19</v>
      </c>
      <c r="H2" s="3" t="s">
        <v>18</v>
      </c>
      <c r="J2" s="6" t="s">
        <v>3</v>
      </c>
      <c r="K2" s="6" t="str">
        <f>VLOOKUP(J2,bdprecios,8,FALSE)</f>
        <v>Proveedor 4</v>
      </c>
      <c r="L2" s="7">
        <f>VLOOKUP(J2,bdprecios,7,FALSE)</f>
        <v>102</v>
      </c>
    </row>
    <row r="3" spans="1:12" x14ac:dyDescent="0.25">
      <c r="A3" s="1" t="s">
        <v>3</v>
      </c>
      <c r="B3">
        <v>138</v>
      </c>
      <c r="C3">
        <v>130</v>
      </c>
      <c r="D3">
        <v>170</v>
      </c>
      <c r="E3">
        <v>102</v>
      </c>
      <c r="F3">
        <v>139</v>
      </c>
      <c r="G3">
        <f>MIN(B3:F3)</f>
        <v>102</v>
      </c>
      <c r="H3" t="str">
        <f>INDEX($B$2:$F$2,1,MATCH(G3,B3:F3,0))</f>
        <v>Proveedor 4</v>
      </c>
    </row>
    <row r="4" spans="1:12" x14ac:dyDescent="0.25">
      <c r="A4" s="1" t="s">
        <v>4</v>
      </c>
      <c r="B4">
        <v>128</v>
      </c>
      <c r="C4">
        <v>176</v>
      </c>
      <c r="D4">
        <v>165</v>
      </c>
      <c r="E4">
        <v>157</v>
      </c>
      <c r="F4">
        <v>113</v>
      </c>
      <c r="G4">
        <f>MIN(B4:F4)</f>
        <v>113</v>
      </c>
      <c r="H4" t="str">
        <f>INDEX($B$2:$F$2,1,MATCH(G4,B4:F4,0))</f>
        <v>Proveedor 5</v>
      </c>
    </row>
    <row r="5" spans="1:12" x14ac:dyDescent="0.25">
      <c r="A5" s="1" t="s">
        <v>5</v>
      </c>
      <c r="B5">
        <v>163</v>
      </c>
      <c r="C5">
        <v>145</v>
      </c>
      <c r="D5">
        <v>105</v>
      </c>
      <c r="E5">
        <v>198</v>
      </c>
      <c r="F5">
        <v>113</v>
      </c>
      <c r="G5">
        <f>MIN(B5:F5)</f>
        <v>105</v>
      </c>
      <c r="H5" t="str">
        <f>INDEX($B$2:$F$2,1,MATCH(G5,B5:F5,0))</f>
        <v>Proveedor 3</v>
      </c>
    </row>
    <row r="6" spans="1:12" x14ac:dyDescent="0.25">
      <c r="A6" s="1" t="s">
        <v>6</v>
      </c>
      <c r="B6">
        <v>173</v>
      </c>
      <c r="C6">
        <v>137</v>
      </c>
      <c r="D6">
        <v>195</v>
      </c>
      <c r="E6">
        <v>123</v>
      </c>
      <c r="F6">
        <v>148</v>
      </c>
      <c r="G6">
        <f>MIN(B6:F6)</f>
        <v>123</v>
      </c>
      <c r="H6" t="str">
        <f>INDEX($B$2:$F$2,1,MATCH(G6,B6:F6,0))</f>
        <v>Proveedor 4</v>
      </c>
    </row>
    <row r="7" spans="1:12" x14ac:dyDescent="0.25">
      <c r="A7" s="1" t="s">
        <v>7</v>
      </c>
      <c r="B7">
        <v>157</v>
      </c>
      <c r="C7">
        <v>105</v>
      </c>
      <c r="D7">
        <v>119</v>
      </c>
      <c r="E7">
        <v>107</v>
      </c>
      <c r="F7">
        <v>134</v>
      </c>
      <c r="G7">
        <f>MIN(B7:F7)</f>
        <v>105</v>
      </c>
      <c r="H7" t="str">
        <f>INDEX($B$2:$F$2,1,MATCH(G7,B7:F7,0))</f>
        <v>Proveedor 2</v>
      </c>
    </row>
    <row r="9" spans="1:12" x14ac:dyDescent="0.25">
      <c r="C9" s="8" t="s">
        <v>20</v>
      </c>
    </row>
    <row r="11" spans="1:12" x14ac:dyDescent="0.25">
      <c r="A11" s="2" t="s">
        <v>0</v>
      </c>
      <c r="B11" s="2" t="s">
        <v>1</v>
      </c>
      <c r="C11" s="2" t="s">
        <v>2</v>
      </c>
      <c r="F11" s="3" t="s">
        <v>0</v>
      </c>
      <c r="G11" s="3" t="s">
        <v>1</v>
      </c>
      <c r="H11" s="4" t="s">
        <v>2</v>
      </c>
    </row>
    <row r="12" spans="1:12" x14ac:dyDescent="0.25">
      <c r="A12" s="1" t="s">
        <v>3</v>
      </c>
      <c r="B12" s="1" t="s">
        <v>8</v>
      </c>
      <c r="C12">
        <v>189</v>
      </c>
      <c r="F12" s="1" t="s">
        <v>6</v>
      </c>
      <c r="G12" s="5" t="str">
        <f t="array" ref="G12">INDEX(B12:B21,MATCH(SMALL((A12:A21=F12)*(C12:C21),COUNTA(A12:A21)-COUNTIF(A12:A21,F12)+1),C12:C21,0),1)</f>
        <v>Proveedor 4</v>
      </c>
      <c r="H12" s="5">
        <f t="array" ref="H12">INDEX(C12:C21,MATCH(SMALL((A12:A21=F12)*(C12:C21),COUNTA(A12:A21)-COUNTIF(A12:A21,F12)+1),C12:C21,0),1)</f>
        <v>111</v>
      </c>
    </row>
    <row r="13" spans="1:12" x14ac:dyDescent="0.25">
      <c r="A13" s="1" t="s">
        <v>3</v>
      </c>
      <c r="B13" s="1" t="s">
        <v>13</v>
      </c>
      <c r="C13">
        <v>188</v>
      </c>
    </row>
    <row r="14" spans="1:12" x14ac:dyDescent="0.25">
      <c r="A14" s="1" t="s">
        <v>4</v>
      </c>
      <c r="B14" s="1" t="s">
        <v>9</v>
      </c>
      <c r="C14">
        <v>106</v>
      </c>
    </row>
    <row r="15" spans="1:12" x14ac:dyDescent="0.25">
      <c r="A15" s="1" t="s">
        <v>4</v>
      </c>
      <c r="B15" s="1" t="s">
        <v>14</v>
      </c>
      <c r="C15">
        <v>110</v>
      </c>
    </row>
    <row r="16" spans="1:12" x14ac:dyDescent="0.25">
      <c r="A16" s="1" t="s">
        <v>5</v>
      </c>
      <c r="B16" s="1" t="s">
        <v>10</v>
      </c>
      <c r="C16">
        <v>159</v>
      </c>
    </row>
    <row r="17" spans="1:3" x14ac:dyDescent="0.25">
      <c r="A17" s="1" t="s">
        <v>5</v>
      </c>
      <c r="B17" s="1" t="s">
        <v>15</v>
      </c>
      <c r="C17">
        <v>103</v>
      </c>
    </row>
    <row r="18" spans="1:3" x14ac:dyDescent="0.25">
      <c r="A18" s="1" t="s">
        <v>6</v>
      </c>
      <c r="B18" s="1" t="s">
        <v>11</v>
      </c>
      <c r="C18">
        <v>111</v>
      </c>
    </row>
    <row r="19" spans="1:3" x14ac:dyDescent="0.25">
      <c r="A19" s="1" t="s">
        <v>6</v>
      </c>
      <c r="B19" s="1" t="s">
        <v>16</v>
      </c>
      <c r="C19">
        <v>129</v>
      </c>
    </row>
    <row r="20" spans="1:3" x14ac:dyDescent="0.25">
      <c r="A20" s="1" t="s">
        <v>7</v>
      </c>
      <c r="B20" s="1" t="s">
        <v>12</v>
      </c>
      <c r="C20">
        <v>183</v>
      </c>
    </row>
    <row r="21" spans="1:3" x14ac:dyDescent="0.25">
      <c r="A21" s="1" t="s">
        <v>7</v>
      </c>
      <c r="B21" s="1" t="s">
        <v>17</v>
      </c>
      <c r="C21">
        <v>182</v>
      </c>
    </row>
  </sheetData>
  <sortState ref="A11:C20">
    <sortCondition ref="A11"/>
  </sortState>
  <hyperlinks>
    <hyperlink ref="C9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bdprecios</vt:lpstr>
    </vt:vector>
  </TitlesOfParts>
  <Company>Windows XP Titan Ultimate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formulasexcel</dc:creator>
  <cp:lastModifiedBy>AplicacionesFX</cp:lastModifiedBy>
  <dcterms:created xsi:type="dcterms:W3CDTF">2012-07-11T16:42:16Z</dcterms:created>
  <dcterms:modified xsi:type="dcterms:W3CDTF">2013-10-10T09:15:08Z</dcterms:modified>
</cp:coreProperties>
</file>